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аспорт" sheetId="1" r:id="rId1"/>
    <sheet name="показатели мун прогр" sheetId="2" r:id="rId2"/>
    <sheet name="структура мун прогр" sheetId="4" r:id="rId3"/>
    <sheet name="фин обеспеч мп" sheetId="5" r:id="rId4"/>
    <sheet name="Перечень создаваемых объектов" sheetId="6" r:id="rId5"/>
  </sheets>
  <definedNames>
    <definedName name="_xlnm.Print_Area" localSheetId="3">'фин обеспеч мп'!$A$1:$H$40</definedName>
  </definedNames>
  <calcPr calcId="145621"/>
</workbook>
</file>

<file path=xl/calcChain.xml><?xml version="1.0" encoding="utf-8"?>
<calcChain xmlns="http://schemas.openxmlformats.org/spreadsheetml/2006/main">
  <c r="H6" i="5" l="1"/>
  <c r="H10" i="5"/>
  <c r="H11" i="5"/>
  <c r="H13" i="5"/>
  <c r="H15" i="5"/>
  <c r="H16" i="5"/>
  <c r="H17" i="5"/>
  <c r="H19" i="5"/>
  <c r="H20" i="5"/>
  <c r="H21" i="5"/>
  <c r="H22" i="5"/>
  <c r="H23" i="5"/>
  <c r="H25" i="5"/>
  <c r="H26" i="5"/>
  <c r="H28" i="5"/>
  <c r="H29" i="5"/>
  <c r="H31" i="5"/>
  <c r="H34" i="5"/>
  <c r="H35" i="5"/>
  <c r="H37" i="5"/>
  <c r="H38" i="5"/>
  <c r="H40" i="5"/>
  <c r="E30" i="5" l="1"/>
  <c r="F30" i="5"/>
  <c r="G30" i="5"/>
  <c r="E9" i="5"/>
  <c r="F9" i="5"/>
  <c r="G9" i="5"/>
  <c r="E8" i="5"/>
  <c r="F8" i="5"/>
  <c r="F5" i="5" s="1"/>
  <c r="G8" i="5"/>
  <c r="E7" i="5"/>
  <c r="F7" i="5"/>
  <c r="G7" i="5"/>
  <c r="E18" i="5"/>
  <c r="F18" i="5"/>
  <c r="G18" i="5"/>
  <c r="G5" i="5" l="1"/>
  <c r="E5" i="5"/>
  <c r="D33" i="5"/>
  <c r="D9" i="5" s="1"/>
  <c r="D32" i="5"/>
  <c r="C32" i="5"/>
  <c r="C33" i="5"/>
  <c r="C9" i="5" s="1"/>
  <c r="D7" i="5"/>
  <c r="C7" i="5"/>
  <c r="D14" i="5"/>
  <c r="C14" i="5"/>
  <c r="B33" i="5"/>
  <c r="H33" i="5" s="1"/>
  <c r="B32" i="5"/>
  <c r="H14" i="5" l="1"/>
  <c r="C8" i="5"/>
  <c r="C5" i="5" s="1"/>
  <c r="H32" i="5"/>
  <c r="B8" i="5"/>
  <c r="H8" i="5" s="1"/>
  <c r="D8" i="5"/>
  <c r="D5" i="5" s="1"/>
  <c r="B7" i="5"/>
  <c r="H7" i="5" s="1"/>
  <c r="B27" i="5" l="1"/>
  <c r="D18" i="5"/>
  <c r="C18" i="5"/>
  <c r="B18" i="5"/>
  <c r="H18" i="5" s="1"/>
  <c r="H27" i="5" l="1"/>
  <c r="B39" i="5"/>
  <c r="H39" i="5" s="1"/>
  <c r="B9" i="5" l="1"/>
  <c r="H9" i="5" s="1"/>
  <c r="D36" i="5"/>
  <c r="C36" i="5"/>
  <c r="B36" i="5"/>
  <c r="H36" i="5" l="1"/>
  <c r="D30" i="5"/>
  <c r="C30" i="5"/>
  <c r="B30" i="5"/>
  <c r="H30" i="5" s="1"/>
  <c r="D12" i="5"/>
  <c r="C12" i="5"/>
  <c r="B12" i="5"/>
  <c r="H12" i="5" s="1"/>
  <c r="D24" i="5"/>
  <c r="C24" i="5"/>
  <c r="B24" i="5"/>
  <c r="H24" i="5" l="1"/>
  <c r="B5" i="5"/>
  <c r="H5" i="5" s="1"/>
  <c r="I13" i="6"/>
  <c r="I12" i="6" s="1"/>
</calcChain>
</file>

<file path=xl/sharedStrings.xml><?xml version="1.0" encoding="utf-8"?>
<sst xmlns="http://schemas.openxmlformats.org/spreadsheetml/2006/main" count="206" uniqueCount="151">
  <si>
    <t>Период реализации государственной программы</t>
  </si>
  <si>
    <t>1. "Создание объектов капитального строительства и проведение капитального ремонта объектов".</t>
  </si>
  <si>
    <t>2. "Поддержка частных инвестиций в коммунальный комплекс, создание условий для обеспечения качественными коммунальными услугами".</t>
  </si>
  <si>
    <t>3. "Развитие энергетического комплекса".</t>
  </si>
  <si>
    <t>Объемы финансового обеспечения за весь период реализации</t>
  </si>
  <si>
    <t xml:space="preserve">Паспорт </t>
  </si>
  <si>
    <t>Муниципальной программы</t>
  </si>
  <si>
    <t>Развитие жилищно-коммунального комплекса</t>
  </si>
  <si>
    <t>Цели муниципальнойпрограммы</t>
  </si>
  <si>
    <t>Направления (подпрограммы) муниципальной программы</t>
  </si>
  <si>
    <t>Связь с национальными целями развития Российской Федерации/ государственными программами автономного округа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</si>
  <si>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</si>
  <si>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</si>
  <si>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</si>
  <si>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</si>
  <si>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</si>
  <si>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</si>
  <si>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</si>
  <si>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</si>
  <si>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</si>
  <si>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</si>
  <si>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</si>
  <si>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Показатели муниципальной программы</t>
  </si>
  <si>
    <t>Процент</t>
  </si>
  <si>
    <t>-</t>
  </si>
  <si>
    <t>1.1.</t>
  </si>
  <si>
    <t>Задачи структурного элемента</t>
  </si>
  <si>
    <t>Краткое описание ожидаемых эффектов от реализации задачи структурного элемента</t>
  </si>
  <si>
    <t>Связь с показателями</t>
  </si>
  <si>
    <t>Ответственный за реализацию: Управление ЖКХ администрации Кондинского района</t>
  </si>
  <si>
    <t>1.1.1.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</si>
  <si>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</si>
  <si>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2.1.</t>
  </si>
  <si>
    <t>Комплекс процессных мероприятий "Обеспечение надежности и качества предоставления коммунальных услуг"</t>
  </si>
  <si>
    <t>2.1.1.</t>
  </si>
  <si>
    <t>Ежегодная замена ветхих инженерных сетей не менее 5 км</t>
  </si>
  <si>
    <t>Ежегодная замена ветхих инженерных сетей не менее 5 км с привлечением федеральных средств</t>
  </si>
  <si>
    <t>Направление (подпрограмма) "Развитие энергетического комплекса"</t>
  </si>
  <si>
    <t>3.1.</t>
  </si>
  <si>
    <t>Комплекс процессных мероприятий "Обеспечение равных прав потребителей на получение энергетических ресурсов"</t>
  </si>
  <si>
    <t>3.1.1.</t>
  </si>
  <si>
    <t>4.1.</t>
  </si>
  <si>
    <t>4.1.1.</t>
  </si>
  <si>
    <t>Структура муниципальной программы</t>
  </si>
  <si>
    <t>Наименование государственной программы, структурного элемента, источник финансового обеспечения</t>
  </si>
  <si>
    <t>Всего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</si>
  <si>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</si>
  <si>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</si>
  <si>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</si>
  <si>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 (характер работ)</t>
  </si>
  <si>
    <t>Стоимость объекта в ценах соответствующих лет с учетом периода реализации проекта (планируемый объем инвестиций</t>
  </si>
  <si>
    <t>Остаток стоимости на 01.01.2025</t>
  </si>
  <si>
    <t>Источники финансирования</t>
  </si>
  <si>
    <t>Инвестиции (тыс.руб.)</t>
  </si>
  <si>
    <t>Механизм реализации</t>
  </si>
  <si>
    <t>Заказчик по строительству (приобретению)</t>
  </si>
  <si>
    <t>в период реализации муниципальной программы 20__-20__ годов</t>
  </si>
  <si>
    <t>Всего, в том числе</t>
  </si>
  <si>
    <t>всего</t>
  </si>
  <si>
    <t>бюджет Кондинского района (всего), из них:</t>
  </si>
  <si>
    <t>в том числе межбюджетные трансферты из федеральньго бюджета</t>
  </si>
  <si>
    <t>в том числе межбюджетные трансферты из окружного бюджета</t>
  </si>
  <si>
    <t>местный бюджет</t>
  </si>
  <si>
    <t>иные источники</t>
  </si>
  <si>
    <t xml:space="preserve">I. Объекты, создаваемые в 2024 финансовом году и плановом периоде 2025 - 2028 годов включая приобретаемые объекты недвижимого имущества, объекты, создаваемые в соответствии с соглашениями о государственно-частном партнерстве, муниципально-частном партнерстве и концессионными соглашениями
</t>
  </si>
  <si>
    <t>Кондинский муниципальный район</t>
  </si>
  <si>
    <t>Строительство канализационных очистных сооружений 300м3/сут. в пгт. Кондинское,Кондинского района</t>
  </si>
  <si>
    <t>300 куб.м/сут.</t>
  </si>
  <si>
    <t>бюджет автономного округа, из них:</t>
  </si>
  <si>
    <t>в том числе межбюджетные трансферты из федерального бюджета</t>
  </si>
  <si>
    <t>внебюджетные источники</t>
  </si>
  <si>
    <t>2022 - 2023 (ПИР); 2023 - 2024 (СМР)</t>
  </si>
  <si>
    <t>II. Объекты, планируемые к созданию в период реализации государственной программы 2029 - 2030 годов</t>
  </si>
  <si>
    <t>Очистные сооружения бытовых сточных вод в пгт. Междуреченский Кондинский район</t>
  </si>
  <si>
    <t>2000 куб. м/сут.</t>
  </si>
  <si>
    <t>2029 - 2030 (ПИР, СМР)</t>
  </si>
  <si>
    <t xml:space="preserve">Перечень создаваемых объектов на 2024 год и на плановый
период 2025 - 2030 годов, включая приобретение объектов
недвижимого имущества, объектов, создаваемых в соответствии
с соглашениями о государственно-частном партнерстве,
муниципально-частном партнерстве и концессионными
соглашениями
</t>
  </si>
  <si>
    <t>Бюджет Кондинского района (всего), из них:</t>
  </si>
  <si>
    <t>Ииные источники</t>
  </si>
  <si>
    <t>Капитальный ремонт (с заменой) систем теплоснабжения, водоснабжения и водоотведения</t>
  </si>
  <si>
    <t>Возмещение недополученных доходов и (или) финансовое обеспечение (возмещение)затрат в связи с производством (реализацией) тепловой энергии и оказанием услуг теплоснабжения на территории Кондинского района</t>
  </si>
  <si>
    <t>Возмещение недополученных доходов и (или) финансовое обеспечение (возмещение)затрат организациям, включая концессионеров, осуществляющим услуги водоснабжения и водоотведения на территории Кондинского района</t>
  </si>
  <si>
    <t>Возмещение недополученных доходов организациям, осуществляющим реализацию населению сжиженного газа</t>
  </si>
  <si>
    <t>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</t>
  </si>
  <si>
    <t>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сферы.</t>
  </si>
  <si>
    <t>Возмещение недополученных доходов организациям, предоставляющим населению услуги теплоснабжения.</t>
  </si>
  <si>
    <t>Структурные элементы, не входящие в направления (подпрограммы)</t>
  </si>
  <si>
    <t>Финансовое обеспечение муниципальной программы</t>
  </si>
  <si>
    <t xml:space="preserve">Куратор муниципальной программы </t>
  </si>
  <si>
    <t>Ответственный исполнитель муниципальной программы программы</t>
  </si>
  <si>
    <t>2. Государственная программа Российской Федерации "Обеспечение доступным и комфортным жильем и коммунальными услугами граждан Российской Федерации".</t>
  </si>
  <si>
    <t>3. Комплексная государственная программа Российской Федерации "Энергосбережение и повышение энергетической эффективности".</t>
  </si>
  <si>
    <t>Управление ЖКХ администрации Кондинского района</t>
  </si>
  <si>
    <t>1. Обеспечение к 2030 году доступными и качественными жилищно-коммунального услугами.</t>
  </si>
  <si>
    <t>2. Строительство и капитальный ремонт объектов современной инфраструктуры, необходимой для формирования комфортной и безопасной среды для проживания граждан</t>
  </si>
  <si>
    <t>Объем финансового обеспечения по годам тыс.руб.</t>
  </si>
  <si>
    <t>Доля населения Кондинского района, обеспеченного качественной питьевой водой из систем централизованного водоснабжения %</t>
  </si>
  <si>
    <t>Доля просроченной кредиторской задолженности (2 и более месяца) за приобретенные топливно-энергетические ресурсы, необходимые для обеспечения деятельности организаций жилищно-коммунального комплекса, перед поставщиками ресурсов в общем объеме данной задолженности, %</t>
  </si>
  <si>
    <t>Предоставление субсидии на возмещение затрат юридическим лицам (за исключением государственных (муниципальных) учреждений), индивидуальным предпринимателям, оказывающим услуги водоснабжения и (или) водоотведения, регулирование тарифов которых осуществляется Региональной службой по тарифам Ханты-Мансийского автономного округа-Югры, при условии образования выпадающих доходов при оказании услуг водоснабжения  и (или) водоотведения, возникших у организаций в связи с тарифным регулированием цен на данные услуги</t>
  </si>
  <si>
    <t>Расходы на заработную плату, налоги (сборы), оргтехнику, канцелярию, содержание здания, мебель, оплату коммунальных и прочих услуг сторонних организаций</t>
  </si>
  <si>
    <t xml:space="preserve">Предоставление субсидии на возмещение недополученных доходов организациям, осуществляющим реализацию населению сжиженного газа, 
в том числе расходы на осуществление отдельных полномочий 
Ханты-Мансийского автономного округа – Югры по организации деятельности 
в сфере реализации сжиженного газа    
</t>
  </si>
  <si>
    <t>Предоставление субсидии на 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</t>
  </si>
  <si>
    <t>Предоставление субсидии в целях возмещения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</si>
  <si>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2025 год</t>
  </si>
  <si>
    <t xml:space="preserve">Распоряжение Правительства Ханты-Мансийского автономного 
округа – Югры  
от 15 марта 
2013 года № 92-рп «Об оценке эффективности деятельности органов местного самоуправления городских округов 
и муниципальных районов 
Ханты-Мансийского автономного 
округа – Югры»
</t>
  </si>
  <si>
    <t>2026 год</t>
  </si>
  <si>
    <t>2028 год</t>
  </si>
  <si>
    <t>2027 год</t>
  </si>
  <si>
    <t>2029 год</t>
  </si>
  <si>
    <t>Доля введенных в эксплуатацию объектов капитального строительства от запланированных к вводу в эксплуатацию в соответствующем году</t>
  </si>
  <si>
    <t>Постановление Правительства ХМАО - Югры от 10.11.2023 N 561-п (ред. от 09.09.2024) "О государственной программе Ханты-Мансийского автономного округа - Югры "Строительство"</t>
  </si>
  <si>
    <t>ОМСУ</t>
  </si>
  <si>
    <t>2.1. Бюджет Кондинского района (всего), из них:</t>
  </si>
  <si>
    <t>5.1. Бюджет Кондинского района (всего), из них:</t>
  </si>
  <si>
    <t>5.2. Ииные источники</t>
  </si>
  <si>
    <t>Муниципальная программа "Развитие жилищно-коммунального комплекса" (всего), в том числе:</t>
  </si>
  <si>
    <t>Направление (подпрограмма)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</si>
  <si>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Комплекс процессных мероприятий 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</si>
  <si>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</si>
  <si>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Уланов Александр Иванович, заместитель главы Кондинского района</t>
  </si>
  <si>
    <t>2025 - 2030</t>
  </si>
  <si>
    <t>МП</t>
  </si>
  <si>
    <t xml:space="preserve">Срок реализации </t>
  </si>
  <si>
    <t>Кошеленкова Инна Геннадьевна- исполняющий обязанности начальника управления ЖКХ администрации Кондинского района</t>
  </si>
  <si>
    <t xml:space="preserve">Указ Президента Российской Федерации от 07 мая 2024 года № 309  
«О национальных целях развития 
Российской Федерации на период до 2030 года и на перспективу до 2036 года,Постановление Правительства ХМАО - Югры от 10.11.2023 N 561-п (ред. от 09.09.2024) "О государственной программе Ханты-Мансийского автономного округа - Югры "Строительство"
</t>
  </si>
  <si>
    <t>1. Национальные цели развития  РФ на период до 2030 года и на перспективу до 2036 года: цель комфортная и безопасная среда для жизни</t>
  </si>
  <si>
    <t>4.1.2.</t>
  </si>
  <si>
    <t>Предоставление субсидии на возмещение недополученных доходов и (или) финансовое обеспечение (возмещение) затрат организациям, включая концессионеров, пользователям муниципального имущества и оказывающим услуги теплоснабжения;   
Предоставление субсидии на финансовое обеспечение (возмещение) затрат организациям на приобретение топливно-энергетических ресурсов для надежного снабжения потребителей Кондинского района услугами теплоснабжения</t>
  </si>
  <si>
    <t>4.1.3.</t>
  </si>
  <si>
    <t>Предоставление субсидии в целях возмещение недополученных доходов организациям, предоставляющим населению услуги теплоснабжения;
   Предоставление субсидии в целях возмещения недополученных доходов организациям, предоставляющим населению услуги теплоснабжения в связи с установлением (введением) уровня платы для населения муниципальными правовыми актами органов местного самоуправления Кондинского района</t>
  </si>
  <si>
    <t>Предоставление субсидии на возмещение недополученных доходов в связи с применением понижающих коэффициентов к нормативам потребления коммунальных услуг</t>
  </si>
  <si>
    <t>Расходы на обеспечение функции органов местного самоуправления</t>
  </si>
  <si>
    <t>3.2. Ииные источники</t>
  </si>
  <si>
    <t>Комплекс процессных мероприятий "Обеспечение деятельности органов местного самоуправления"</t>
  </si>
  <si>
    <t>Региональный проект " Модернизация коммунальной инфраструктуры"</t>
  </si>
  <si>
    <t>4.2. Ииные источники</t>
  </si>
  <si>
    <t>1.  Региональный проект" Модернизация коммунальной инфраструктуры"</t>
  </si>
  <si>
    <t>1.1. Бюджет Кондинского района (всего), из них:</t>
  </si>
  <si>
    <t>1.2.Ииные источники</t>
  </si>
  <si>
    <t>2. Комплекс процессных мероприятий "Обеспечение деятельности органов местного самоуправления"</t>
  </si>
  <si>
    <t>2.2. Ииные источники</t>
  </si>
  <si>
    <t>3. Комплекс процессных мероприятий "Обеспечение надежности и качества предоставления коммунальных услуг"</t>
  </si>
  <si>
    <t>3.1.  Бюджет Кондинского района (всего), из них:</t>
  </si>
  <si>
    <t>4. Комплекс процессных мероприятий "Обеспечение равных прав потребителей на получение энергетических ресурсов"</t>
  </si>
  <si>
    <t>4.1. Бюджет Кондинского района (всего), из них:</t>
  </si>
  <si>
    <t>5. 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услуг""</t>
  </si>
  <si>
    <t>2.2.</t>
  </si>
  <si>
    <t>2.2.1.</t>
  </si>
  <si>
    <t>3.1.2.</t>
  </si>
  <si>
    <t>3.1.3.</t>
  </si>
  <si>
    <t>3.1.4.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</si>
</sst>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1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/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6" xfId="0" applyFont="1" applyBorder="1"/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0" borderId="4" xfId="0" applyFont="1" applyBorder="1"/>
    <xf numFmtId="0" fontId="1" fillId="0" borderId="3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3" fontId="2" fillId="0" borderId="1" xfId="1" applyFont="1" applyBorder="1"/>
    <xf numFmtId="43" fontId="1" fillId="0" borderId="1" xfId="1" applyFont="1" applyBorder="1"/>
    <xf numFmtId="0" fontId="3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3" fontId="1" fillId="0" borderId="1" xfId="1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view="pageBreakPreview" zoomScale="60" zoomScaleNormal="100" workbookViewId="0">
      <selection activeCell="B13" sqref="B13"/>
    </sheetView>
  </sheetViews>
  <sheetFormatPr defaultRowHeight="15" x14ac:dyDescent="0.25"/>
  <cols>
    <col min="1" max="1" width="50.85546875" customWidth="1"/>
    <col min="2" max="2" width="51.85546875" customWidth="1"/>
  </cols>
  <sheetData>
    <row r="1" spans="1:2" ht="15.75" x14ac:dyDescent="0.25">
      <c r="A1" s="52" t="s">
        <v>5</v>
      </c>
      <c r="B1" s="52"/>
    </row>
    <row r="2" spans="1:2" ht="15.75" x14ac:dyDescent="0.25">
      <c r="A2" s="52" t="s">
        <v>6</v>
      </c>
      <c r="B2" s="52"/>
    </row>
    <row r="3" spans="1:2" ht="15.75" x14ac:dyDescent="0.25">
      <c r="A3" s="52" t="s">
        <v>7</v>
      </c>
      <c r="B3" s="52"/>
    </row>
    <row r="4" spans="1:2" ht="39" customHeight="1" x14ac:dyDescent="0.25">
      <c r="A4" s="5" t="s">
        <v>88</v>
      </c>
      <c r="B4" s="7" t="s">
        <v>119</v>
      </c>
    </row>
    <row r="5" spans="1:2" ht="50.25" customHeight="1" x14ac:dyDescent="0.25">
      <c r="A5" s="5" t="s">
        <v>89</v>
      </c>
      <c r="B5" s="7" t="s">
        <v>123</v>
      </c>
    </row>
    <row r="6" spans="1:2" ht="30" customHeight="1" x14ac:dyDescent="0.25">
      <c r="A6" s="5" t="s">
        <v>0</v>
      </c>
      <c r="B6" s="7" t="s">
        <v>120</v>
      </c>
    </row>
    <row r="7" spans="1:2" ht="45" customHeight="1" x14ac:dyDescent="0.25">
      <c r="A7" s="53" t="s">
        <v>8</v>
      </c>
      <c r="B7" s="7" t="s">
        <v>93</v>
      </c>
    </row>
    <row r="8" spans="1:2" ht="72" customHeight="1" x14ac:dyDescent="0.25">
      <c r="A8" s="54"/>
      <c r="B8" s="7" t="s">
        <v>94</v>
      </c>
    </row>
    <row r="9" spans="1:2" ht="31.5" customHeight="1" x14ac:dyDescent="0.25">
      <c r="A9" s="51" t="s">
        <v>9</v>
      </c>
      <c r="B9" s="14" t="s">
        <v>1</v>
      </c>
    </row>
    <row r="10" spans="1:2" ht="45.75" customHeight="1" x14ac:dyDescent="0.25">
      <c r="A10" s="51"/>
      <c r="B10" s="14" t="s">
        <v>2</v>
      </c>
    </row>
    <row r="11" spans="1:2" ht="31.5" customHeight="1" x14ac:dyDescent="0.25">
      <c r="A11" s="51"/>
      <c r="B11" s="6" t="s">
        <v>3</v>
      </c>
    </row>
    <row r="12" spans="1:2" ht="45.75" customHeight="1" x14ac:dyDescent="0.25">
      <c r="A12" s="5" t="s">
        <v>4</v>
      </c>
      <c r="B12" s="40">
        <v>1601843.25</v>
      </c>
    </row>
    <row r="13" spans="1:2" ht="51" customHeight="1" x14ac:dyDescent="0.25">
      <c r="A13" s="48" t="s">
        <v>10</v>
      </c>
      <c r="B13" s="7" t="s">
        <v>125</v>
      </c>
    </row>
    <row r="14" spans="1:2" ht="75" customHeight="1" x14ac:dyDescent="0.25">
      <c r="A14" s="49"/>
      <c r="B14" s="7" t="s">
        <v>90</v>
      </c>
    </row>
    <row r="15" spans="1:2" ht="51.75" customHeight="1" x14ac:dyDescent="0.25">
      <c r="A15" s="50"/>
      <c r="B15" s="7" t="s">
        <v>91</v>
      </c>
    </row>
  </sheetData>
  <mergeCells count="6">
    <mergeCell ref="A13:A15"/>
    <mergeCell ref="A9:A11"/>
    <mergeCell ref="A1:B1"/>
    <mergeCell ref="A2:B2"/>
    <mergeCell ref="A3:B3"/>
    <mergeCell ref="A7:A8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view="pageBreakPreview" zoomScale="60" zoomScaleNormal="100" workbookViewId="0">
      <selection activeCell="B6" sqref="B6"/>
    </sheetView>
  </sheetViews>
  <sheetFormatPr defaultRowHeight="15" x14ac:dyDescent="0.25"/>
  <cols>
    <col min="1" max="1" width="6.140625" customWidth="1"/>
    <col min="2" max="2" width="32.42578125" customWidth="1"/>
    <col min="3" max="3" width="18.140625" customWidth="1"/>
    <col min="4" max="4" width="10" customWidth="1"/>
    <col min="5" max="5" width="11.28515625" customWidth="1"/>
    <col min="6" max="6" width="10.42578125" customWidth="1"/>
    <col min="14" max="14" width="26.7109375" customWidth="1"/>
    <col min="15" max="15" width="18.42578125" customWidth="1"/>
    <col min="16" max="16" width="13" customWidth="1"/>
  </cols>
  <sheetData>
    <row r="1" spans="1:16" ht="15.75" x14ac:dyDescent="0.25">
      <c r="A1" s="57" t="s">
        <v>22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ht="75" customHeight="1" x14ac:dyDescent="0.25">
      <c r="A2" s="62" t="s">
        <v>11</v>
      </c>
      <c r="B2" s="55" t="s">
        <v>12</v>
      </c>
      <c r="C2" s="55" t="s">
        <v>13</v>
      </c>
      <c r="D2" s="55" t="s">
        <v>14</v>
      </c>
      <c r="E2" s="60" t="s">
        <v>15</v>
      </c>
      <c r="F2" s="61"/>
      <c r="G2" s="64" t="s">
        <v>18</v>
      </c>
      <c r="H2" s="65"/>
      <c r="I2" s="65"/>
      <c r="J2" s="65"/>
      <c r="K2" s="65"/>
      <c r="L2" s="65"/>
      <c r="M2" s="66"/>
      <c r="N2" s="55" t="s">
        <v>19</v>
      </c>
      <c r="O2" s="55" t="s">
        <v>20</v>
      </c>
      <c r="P2" s="55" t="s">
        <v>21</v>
      </c>
    </row>
    <row r="3" spans="1:16" x14ac:dyDescent="0.25">
      <c r="A3" s="63"/>
      <c r="B3" s="56"/>
      <c r="C3" s="56"/>
      <c r="D3" s="56"/>
      <c r="E3" s="33" t="s">
        <v>16</v>
      </c>
      <c r="F3" s="33" t="s">
        <v>17</v>
      </c>
      <c r="G3" s="35">
        <v>2024</v>
      </c>
      <c r="H3" s="35">
        <v>2025</v>
      </c>
      <c r="I3" s="35">
        <v>2026</v>
      </c>
      <c r="J3" s="35">
        <v>2027</v>
      </c>
      <c r="K3" s="35">
        <v>2028</v>
      </c>
      <c r="L3" s="35">
        <v>2029</v>
      </c>
      <c r="M3" s="35">
        <v>2030</v>
      </c>
      <c r="N3" s="56"/>
      <c r="O3" s="56"/>
      <c r="P3" s="56"/>
    </row>
    <row r="4" spans="1:16" x14ac:dyDescent="0.25">
      <c r="A4" s="33">
        <v>1</v>
      </c>
      <c r="B4" s="34">
        <v>2</v>
      </c>
      <c r="C4" s="34">
        <v>3</v>
      </c>
      <c r="D4" s="34">
        <v>4</v>
      </c>
      <c r="E4" s="33">
        <v>5</v>
      </c>
      <c r="F4" s="33">
        <v>6</v>
      </c>
      <c r="G4" s="32">
        <v>7</v>
      </c>
      <c r="H4" s="32">
        <v>8</v>
      </c>
      <c r="I4" s="32">
        <v>9</v>
      </c>
      <c r="J4" s="32">
        <v>10</v>
      </c>
      <c r="K4" s="32">
        <v>11</v>
      </c>
      <c r="L4" s="32">
        <v>12</v>
      </c>
      <c r="M4" s="32">
        <v>13</v>
      </c>
      <c r="N4" s="34">
        <v>14</v>
      </c>
      <c r="O4" s="34">
        <v>15</v>
      </c>
      <c r="P4" s="34">
        <v>16</v>
      </c>
    </row>
    <row r="5" spans="1:16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6" ht="264.75" customHeight="1" x14ac:dyDescent="0.25">
      <c r="A6" s="33">
        <v>1</v>
      </c>
      <c r="B6" s="1" t="s">
        <v>96</v>
      </c>
      <c r="C6" s="4" t="s">
        <v>121</v>
      </c>
      <c r="D6" s="3" t="s">
        <v>23</v>
      </c>
      <c r="E6" s="3">
        <v>87.1</v>
      </c>
      <c r="F6" s="3">
        <v>2023</v>
      </c>
      <c r="G6" s="3">
        <v>88.1</v>
      </c>
      <c r="H6" s="3">
        <v>88.1</v>
      </c>
      <c r="I6" s="3">
        <v>88.1</v>
      </c>
      <c r="J6" s="3">
        <v>88.1</v>
      </c>
      <c r="K6" s="3">
        <v>88.1</v>
      </c>
      <c r="L6" s="3">
        <v>88.1</v>
      </c>
      <c r="M6" s="3">
        <v>88.1</v>
      </c>
      <c r="N6" s="31" t="s">
        <v>124</v>
      </c>
      <c r="O6" s="20" t="s">
        <v>92</v>
      </c>
      <c r="P6" s="3" t="s">
        <v>24</v>
      </c>
    </row>
    <row r="7" spans="1:16" ht="156" customHeight="1" x14ac:dyDescent="0.25">
      <c r="A7" s="33">
        <v>2</v>
      </c>
      <c r="B7" s="34" t="s">
        <v>109</v>
      </c>
      <c r="C7" s="4" t="s">
        <v>121</v>
      </c>
      <c r="D7" s="33" t="s">
        <v>23</v>
      </c>
      <c r="E7" s="33">
        <v>0</v>
      </c>
      <c r="F7" s="33">
        <v>2023</v>
      </c>
      <c r="G7" s="33">
        <v>0</v>
      </c>
      <c r="H7" s="33">
        <v>100</v>
      </c>
      <c r="I7" s="33"/>
      <c r="J7" s="33"/>
      <c r="K7" s="33"/>
      <c r="L7" s="33"/>
      <c r="M7" s="33"/>
      <c r="N7" s="34" t="s">
        <v>110</v>
      </c>
      <c r="O7" s="20" t="s">
        <v>92</v>
      </c>
      <c r="P7" s="33" t="s">
        <v>24</v>
      </c>
    </row>
    <row r="8" spans="1:16" ht="219.75" customHeight="1" x14ac:dyDescent="0.25">
      <c r="A8" s="33">
        <v>3</v>
      </c>
      <c r="B8" s="34" t="s">
        <v>97</v>
      </c>
      <c r="C8" s="4" t="s">
        <v>111</v>
      </c>
      <c r="D8" s="33" t="s">
        <v>23</v>
      </c>
      <c r="E8" s="33">
        <v>8.1999999999999993</v>
      </c>
      <c r="F8" s="33">
        <v>2023</v>
      </c>
      <c r="G8" s="33">
        <v>7.99</v>
      </c>
      <c r="H8" s="33">
        <v>7.99</v>
      </c>
      <c r="I8" s="33">
        <v>7.99</v>
      </c>
      <c r="J8" s="33">
        <v>7.99</v>
      </c>
      <c r="K8" s="33">
        <v>7.99</v>
      </c>
      <c r="L8" s="33">
        <v>7.99</v>
      </c>
      <c r="M8" s="33">
        <v>7.99</v>
      </c>
      <c r="N8" s="34" t="s">
        <v>104</v>
      </c>
      <c r="O8" s="20" t="s">
        <v>92</v>
      </c>
      <c r="P8" s="33" t="s">
        <v>24</v>
      </c>
    </row>
  </sheetData>
  <mergeCells count="11">
    <mergeCell ref="N2:N3"/>
    <mergeCell ref="O2:O3"/>
    <mergeCell ref="P2:P3"/>
    <mergeCell ref="A1:P1"/>
    <mergeCell ref="A5:P5"/>
    <mergeCell ref="E2:F2"/>
    <mergeCell ref="A2:A3"/>
    <mergeCell ref="B2:B3"/>
    <mergeCell ref="C2:C3"/>
    <mergeCell ref="D2:D3"/>
    <mergeCell ref="G2:M2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zoomScaleNormal="100" workbookViewId="0">
      <selection activeCell="A8" sqref="A8"/>
    </sheetView>
  </sheetViews>
  <sheetFormatPr defaultRowHeight="15" x14ac:dyDescent="0.25"/>
  <cols>
    <col min="1" max="1" width="11.28515625" bestFit="1" customWidth="1"/>
    <col min="2" max="2" width="49" customWidth="1"/>
    <col min="3" max="3" width="45" customWidth="1"/>
    <col min="4" max="4" width="55.7109375" customWidth="1"/>
  </cols>
  <sheetData>
    <row r="1" spans="1:4" ht="15.75" x14ac:dyDescent="0.25">
      <c r="A1" s="67" t="s">
        <v>43</v>
      </c>
      <c r="B1" s="67"/>
      <c r="C1" s="67"/>
      <c r="D1" s="67"/>
    </row>
    <row r="2" spans="1:4" ht="31.5" x14ac:dyDescent="0.25">
      <c r="A2" s="4" t="s">
        <v>11</v>
      </c>
      <c r="B2" s="4" t="s">
        <v>26</v>
      </c>
      <c r="C2" s="5" t="s">
        <v>27</v>
      </c>
      <c r="D2" s="5" t="s">
        <v>28</v>
      </c>
    </row>
    <row r="3" spans="1:4" ht="15.75" x14ac:dyDescent="0.25">
      <c r="A3" s="10"/>
      <c r="B3" s="10"/>
      <c r="C3" s="10"/>
      <c r="D3" s="10"/>
    </row>
    <row r="4" spans="1:4" ht="32.25" customHeight="1" x14ac:dyDescent="0.25">
      <c r="A4" s="43">
        <v>1</v>
      </c>
      <c r="B4" s="68" t="s">
        <v>86</v>
      </c>
      <c r="C4" s="69"/>
      <c r="D4" s="70"/>
    </row>
    <row r="5" spans="1:4" ht="36.75" customHeight="1" x14ac:dyDescent="0.25">
      <c r="A5" s="43" t="s">
        <v>25</v>
      </c>
      <c r="B5" s="68" t="s">
        <v>133</v>
      </c>
      <c r="C5" s="69"/>
      <c r="D5" s="70"/>
    </row>
    <row r="6" spans="1:4" ht="54.75" customHeight="1" x14ac:dyDescent="0.25">
      <c r="A6" s="74" t="s">
        <v>29</v>
      </c>
      <c r="B6" s="75"/>
      <c r="C6" s="76" t="s">
        <v>122</v>
      </c>
      <c r="D6" s="77"/>
    </row>
    <row r="7" spans="1:4" ht="97.5" customHeight="1" x14ac:dyDescent="0.25">
      <c r="A7" s="44" t="s">
        <v>30</v>
      </c>
      <c r="B7" s="30" t="s">
        <v>131</v>
      </c>
      <c r="C7" s="30" t="s">
        <v>99</v>
      </c>
      <c r="D7" s="30" t="s">
        <v>24</v>
      </c>
    </row>
    <row r="8" spans="1:4" ht="39.75" customHeight="1" x14ac:dyDescent="0.25">
      <c r="A8" s="43">
        <v>2</v>
      </c>
      <c r="B8" s="78" t="s">
        <v>31</v>
      </c>
      <c r="C8" s="79"/>
      <c r="D8" s="80"/>
    </row>
    <row r="9" spans="1:4" ht="15.75" x14ac:dyDescent="0.25">
      <c r="A9" s="43" t="s">
        <v>32</v>
      </c>
      <c r="B9" s="71" t="s">
        <v>134</v>
      </c>
      <c r="C9" s="72"/>
      <c r="D9" s="73"/>
    </row>
    <row r="10" spans="1:4" ht="34.5" customHeight="1" x14ac:dyDescent="0.25">
      <c r="A10" s="74" t="s">
        <v>29</v>
      </c>
      <c r="B10" s="75"/>
      <c r="C10" s="76" t="s">
        <v>122</v>
      </c>
      <c r="D10" s="77"/>
    </row>
    <row r="11" spans="1:4" ht="47.25" x14ac:dyDescent="0.25">
      <c r="A11" s="4" t="s">
        <v>34</v>
      </c>
      <c r="B11" s="8" t="s">
        <v>79</v>
      </c>
      <c r="C11" s="13" t="s">
        <v>36</v>
      </c>
      <c r="D11" s="13" t="s">
        <v>96</v>
      </c>
    </row>
    <row r="12" spans="1:4" ht="31.5" customHeight="1" x14ac:dyDescent="0.25">
      <c r="A12" s="43" t="s">
        <v>146</v>
      </c>
      <c r="B12" s="81" t="s">
        <v>33</v>
      </c>
      <c r="C12" s="82"/>
      <c r="D12" s="83"/>
    </row>
    <row r="13" spans="1:4" ht="39.75" customHeight="1" x14ac:dyDescent="0.25">
      <c r="A13" s="74" t="s">
        <v>29</v>
      </c>
      <c r="B13" s="75"/>
      <c r="C13" s="76" t="s">
        <v>122</v>
      </c>
      <c r="D13" s="77"/>
    </row>
    <row r="14" spans="1:4" ht="47.25" x14ac:dyDescent="0.25">
      <c r="A14" s="44" t="s">
        <v>147</v>
      </c>
      <c r="B14" s="7" t="s">
        <v>79</v>
      </c>
      <c r="C14" s="7" t="s">
        <v>35</v>
      </c>
      <c r="D14" s="7" t="s">
        <v>96</v>
      </c>
    </row>
    <row r="15" spans="1:4" ht="15.75" x14ac:dyDescent="0.25">
      <c r="A15" s="43">
        <v>3</v>
      </c>
      <c r="B15" s="68" t="s">
        <v>37</v>
      </c>
      <c r="C15" s="69"/>
      <c r="D15" s="70"/>
    </row>
    <row r="16" spans="1:4" ht="24.75" customHeight="1" x14ac:dyDescent="0.25">
      <c r="A16" s="45" t="s">
        <v>38</v>
      </c>
      <c r="B16" s="71" t="s">
        <v>39</v>
      </c>
      <c r="C16" s="72"/>
      <c r="D16" s="73"/>
    </row>
    <row r="17" spans="1:4" ht="33" customHeight="1" x14ac:dyDescent="0.25">
      <c r="A17" s="74" t="s">
        <v>29</v>
      </c>
      <c r="B17" s="75"/>
      <c r="C17" s="76" t="s">
        <v>122</v>
      </c>
      <c r="D17" s="77"/>
    </row>
    <row r="18" spans="1:4" ht="235.5" customHeight="1" x14ac:dyDescent="0.25">
      <c r="A18" s="4" t="s">
        <v>40</v>
      </c>
      <c r="B18" s="7" t="s">
        <v>82</v>
      </c>
      <c r="C18" s="7" t="s">
        <v>100</v>
      </c>
      <c r="D18" s="7" t="s">
        <v>97</v>
      </c>
    </row>
    <row r="19" spans="1:4" ht="173.25" customHeight="1" x14ac:dyDescent="0.25">
      <c r="A19" s="4" t="s">
        <v>148</v>
      </c>
      <c r="B19" s="36" t="s">
        <v>83</v>
      </c>
      <c r="C19" s="14" t="s">
        <v>101</v>
      </c>
      <c r="D19" s="36" t="s">
        <v>97</v>
      </c>
    </row>
    <row r="20" spans="1:4" ht="237.75" customHeight="1" x14ac:dyDescent="0.25">
      <c r="A20" s="4" t="s">
        <v>149</v>
      </c>
      <c r="B20" s="12" t="s">
        <v>84</v>
      </c>
      <c r="C20" s="7" t="s">
        <v>102</v>
      </c>
      <c r="D20" s="7" t="s">
        <v>97</v>
      </c>
    </row>
    <row r="21" spans="1:4" ht="138" customHeight="1" x14ac:dyDescent="0.25">
      <c r="A21" s="4" t="s">
        <v>150</v>
      </c>
      <c r="B21" s="36" t="s">
        <v>85</v>
      </c>
      <c r="C21" s="36" t="s">
        <v>129</v>
      </c>
      <c r="D21" s="36" t="s">
        <v>97</v>
      </c>
    </row>
    <row r="22" spans="1:4" ht="50.25" customHeight="1" x14ac:dyDescent="0.25">
      <c r="A22" s="4">
        <v>4</v>
      </c>
      <c r="B22" s="78" t="s">
        <v>116</v>
      </c>
      <c r="C22" s="79"/>
      <c r="D22" s="80"/>
    </row>
    <row r="23" spans="1:4" ht="50.25" customHeight="1" x14ac:dyDescent="0.25">
      <c r="A23" s="4" t="s">
        <v>41</v>
      </c>
      <c r="B23" s="81" t="s">
        <v>117</v>
      </c>
      <c r="C23" s="82"/>
      <c r="D23" s="83"/>
    </row>
    <row r="24" spans="1:4" ht="34.5" customHeight="1" x14ac:dyDescent="0.25">
      <c r="A24" s="74" t="s">
        <v>29</v>
      </c>
      <c r="B24" s="75"/>
      <c r="C24" s="76" t="s">
        <v>122</v>
      </c>
      <c r="D24" s="77"/>
    </row>
    <row r="25" spans="1:4" ht="100.5" customHeight="1" x14ac:dyDescent="0.25">
      <c r="A25" s="44" t="s">
        <v>42</v>
      </c>
      <c r="B25" s="36" t="s">
        <v>118</v>
      </c>
      <c r="C25" s="41" t="s">
        <v>130</v>
      </c>
      <c r="D25" s="41" t="s">
        <v>97</v>
      </c>
    </row>
    <row r="26" spans="1:4" ht="220.5" x14ac:dyDescent="0.25">
      <c r="A26" s="44" t="s">
        <v>126</v>
      </c>
      <c r="B26" s="36" t="s">
        <v>80</v>
      </c>
      <c r="C26" s="36" t="s">
        <v>127</v>
      </c>
      <c r="D26" s="36" t="s">
        <v>97</v>
      </c>
    </row>
    <row r="27" spans="1:4" ht="252" x14ac:dyDescent="0.25">
      <c r="A27" s="44" t="s">
        <v>128</v>
      </c>
      <c r="B27" s="36" t="s">
        <v>81</v>
      </c>
      <c r="C27" s="41" t="s">
        <v>98</v>
      </c>
      <c r="D27" s="41" t="s">
        <v>97</v>
      </c>
    </row>
    <row r="33" ht="29.25" customHeight="1" x14ac:dyDescent="0.25"/>
  </sheetData>
  <mergeCells count="20">
    <mergeCell ref="B23:D23"/>
    <mergeCell ref="A24:B24"/>
    <mergeCell ref="C24:D24"/>
    <mergeCell ref="C6:D6"/>
    <mergeCell ref="B22:D22"/>
    <mergeCell ref="A1:D1"/>
    <mergeCell ref="B15:D15"/>
    <mergeCell ref="B16:D16"/>
    <mergeCell ref="A17:B17"/>
    <mergeCell ref="C17:D17"/>
    <mergeCell ref="B8:D8"/>
    <mergeCell ref="B9:D9"/>
    <mergeCell ref="A10:B10"/>
    <mergeCell ref="C10:D10"/>
    <mergeCell ref="B12:D12"/>
    <mergeCell ref="A13:B13"/>
    <mergeCell ref="C13:D13"/>
    <mergeCell ref="B4:D4"/>
    <mergeCell ref="B5:D5"/>
    <mergeCell ref="A6:B6"/>
  </mergeCells>
  <pageMargins left="0.7" right="0.7" top="0.75" bottom="0.75" header="0.3" footer="0.3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G42" sqref="G42"/>
    </sheetView>
  </sheetViews>
  <sheetFormatPr defaultRowHeight="15" x14ac:dyDescent="0.25"/>
  <cols>
    <col min="1" max="1" width="93.85546875" customWidth="1"/>
    <col min="2" max="2" width="19.7109375" customWidth="1"/>
    <col min="3" max="3" width="23.140625" customWidth="1"/>
    <col min="4" max="4" width="23" customWidth="1"/>
    <col min="5" max="5" width="17" customWidth="1"/>
    <col min="6" max="6" width="15.140625" customWidth="1"/>
    <col min="7" max="7" width="17.140625" customWidth="1"/>
    <col min="8" max="8" width="16.85546875" customWidth="1"/>
  </cols>
  <sheetData>
    <row r="1" spans="1:11" ht="18.75" x14ac:dyDescent="0.3">
      <c r="A1" s="88" t="s">
        <v>87</v>
      </c>
      <c r="B1" s="88"/>
      <c r="C1" s="88"/>
      <c r="D1" s="88"/>
      <c r="E1" s="88"/>
      <c r="F1" s="88"/>
      <c r="G1" s="88"/>
      <c r="H1" s="88"/>
    </row>
    <row r="2" spans="1:11" ht="29.25" customHeight="1" x14ac:dyDescent="0.25">
      <c r="A2" s="86" t="s">
        <v>44</v>
      </c>
      <c r="B2" s="84" t="s">
        <v>95</v>
      </c>
      <c r="C2" s="84"/>
      <c r="D2" s="84"/>
      <c r="E2" s="84"/>
      <c r="F2" s="84"/>
      <c r="G2" s="84"/>
      <c r="H2" s="85"/>
    </row>
    <row r="3" spans="1:11" ht="15.75" x14ac:dyDescent="0.25">
      <c r="A3" s="87"/>
      <c r="B3" s="9">
        <v>2025</v>
      </c>
      <c r="C3" s="9">
        <v>2026</v>
      </c>
      <c r="D3" s="9">
        <v>2027</v>
      </c>
      <c r="E3" s="9">
        <v>2028</v>
      </c>
      <c r="F3" s="9">
        <v>2029</v>
      </c>
      <c r="G3" s="9">
        <v>2030</v>
      </c>
      <c r="H3" s="6" t="s">
        <v>45</v>
      </c>
    </row>
    <row r="4" spans="1:11" ht="15.75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</row>
    <row r="5" spans="1:11" ht="31.5" x14ac:dyDescent="0.25">
      <c r="A5" s="39" t="s">
        <v>115</v>
      </c>
      <c r="B5" s="37">
        <f>B24+B12+B30+B36+B18</f>
        <v>405840.38112000003</v>
      </c>
      <c r="C5" s="37">
        <f>C8+C9+C7</f>
        <v>388092.06667000003</v>
      </c>
      <c r="D5" s="37">
        <f>D8+D9+D7</f>
        <v>394292.70000000007</v>
      </c>
      <c r="E5" s="37">
        <f t="shared" ref="E5:G5" si="0">E8+E9+E7</f>
        <v>137872.70000000001</v>
      </c>
      <c r="F5" s="37">
        <f t="shared" si="0"/>
        <v>137872.70000000001</v>
      </c>
      <c r="G5" s="37">
        <f t="shared" si="0"/>
        <v>137872.70000000001</v>
      </c>
      <c r="H5" s="37">
        <f>SUM(B5:G5)</f>
        <v>1601843.2477900002</v>
      </c>
    </row>
    <row r="6" spans="1:11" ht="15.75" x14ac:dyDescent="0.25">
      <c r="A6" s="6" t="s">
        <v>77</v>
      </c>
      <c r="B6" s="37"/>
      <c r="C6" s="37"/>
      <c r="D6" s="37"/>
      <c r="E6" s="6"/>
      <c r="F6" s="6"/>
      <c r="G6" s="6"/>
      <c r="H6" s="37">
        <f t="shared" ref="H6:H40" si="1">SUM(B6:G6)</f>
        <v>0</v>
      </c>
    </row>
    <row r="7" spans="1:11" ht="15.75" x14ac:dyDescent="0.25">
      <c r="A7" s="11" t="s">
        <v>69</v>
      </c>
      <c r="B7" s="37">
        <f>B13</f>
        <v>5202.7</v>
      </c>
      <c r="C7" s="37">
        <f>C13</f>
        <v>5592.9</v>
      </c>
      <c r="D7" s="37">
        <f>D13</f>
        <v>6725.8</v>
      </c>
      <c r="E7" s="37">
        <f t="shared" ref="E7:G7" si="2">E13</f>
        <v>0</v>
      </c>
      <c r="F7" s="37">
        <f t="shared" si="2"/>
        <v>0</v>
      </c>
      <c r="G7" s="37">
        <f t="shared" si="2"/>
        <v>0</v>
      </c>
      <c r="H7" s="37">
        <f t="shared" si="1"/>
        <v>17521.399999999998</v>
      </c>
    </row>
    <row r="8" spans="1:11" ht="15.75" x14ac:dyDescent="0.25">
      <c r="A8" s="11" t="s">
        <v>61</v>
      </c>
      <c r="B8" s="37">
        <f>B26+B14+B32+B38+B21</f>
        <v>349469.10000000009</v>
      </c>
      <c r="C8" s="37">
        <f>C26+C14+C32+C38</f>
        <v>320597.8</v>
      </c>
      <c r="D8" s="37">
        <f>D26+D14+D32+D38</f>
        <v>322834.00000000006</v>
      </c>
      <c r="E8" s="37">
        <f t="shared" ref="E8:G8" si="3">E26+E14+E32+E38</f>
        <v>98781.8</v>
      </c>
      <c r="F8" s="37">
        <f t="shared" si="3"/>
        <v>98781.8</v>
      </c>
      <c r="G8" s="37">
        <f t="shared" si="3"/>
        <v>98781.8</v>
      </c>
      <c r="H8" s="37">
        <f t="shared" si="1"/>
        <v>1289246.3000000003</v>
      </c>
    </row>
    <row r="9" spans="1:11" ht="15.75" x14ac:dyDescent="0.25">
      <c r="A9" s="6" t="s">
        <v>62</v>
      </c>
      <c r="B9" s="37">
        <f>B27+B15+B33+B39</f>
        <v>51168.581119999988</v>
      </c>
      <c r="C9" s="37">
        <f>C27+C15+C33+C39+C21</f>
        <v>61901.366669999996</v>
      </c>
      <c r="D9" s="37">
        <f>D27+D15+D33+D39+D21</f>
        <v>64732.9</v>
      </c>
      <c r="E9" s="37">
        <f t="shared" ref="E9:G9" si="4">E27+E15+E33+E39+E21</f>
        <v>39090.9</v>
      </c>
      <c r="F9" s="37">
        <f t="shared" si="4"/>
        <v>39090.9</v>
      </c>
      <c r="G9" s="37">
        <f t="shared" si="4"/>
        <v>39090.9</v>
      </c>
      <c r="H9" s="37">
        <f t="shared" si="1"/>
        <v>295075.54778999998</v>
      </c>
    </row>
    <row r="10" spans="1:11" ht="15.75" x14ac:dyDescent="0.25">
      <c r="A10" s="6" t="s">
        <v>78</v>
      </c>
      <c r="B10" s="37"/>
      <c r="C10" s="37"/>
      <c r="D10" s="37"/>
      <c r="E10" s="6"/>
      <c r="F10" s="6"/>
      <c r="G10" s="6"/>
      <c r="H10" s="37">
        <f t="shared" si="1"/>
        <v>0</v>
      </c>
    </row>
    <row r="11" spans="1:11" ht="20.25" customHeight="1" x14ac:dyDescent="0.25">
      <c r="A11" s="15" t="s">
        <v>136</v>
      </c>
      <c r="B11" s="38"/>
      <c r="C11" s="38"/>
      <c r="D11" s="38"/>
      <c r="E11" s="2"/>
      <c r="F11" s="2"/>
      <c r="G11" s="2"/>
      <c r="H11" s="37">
        <f t="shared" si="1"/>
        <v>0</v>
      </c>
      <c r="I11" s="42"/>
      <c r="J11" s="42"/>
      <c r="K11" s="42"/>
    </row>
    <row r="12" spans="1:11" ht="15.75" x14ac:dyDescent="0.25">
      <c r="A12" s="6" t="s">
        <v>137</v>
      </c>
      <c r="B12" s="38">
        <f>B13+B14+B15</f>
        <v>42509.440000000002</v>
      </c>
      <c r="C12" s="38">
        <f>C13+C14+C15</f>
        <v>30261.299999999996</v>
      </c>
      <c r="D12" s="38">
        <f>D13+D14+D15</f>
        <v>29690.999999999996</v>
      </c>
      <c r="E12" s="2"/>
      <c r="F12" s="2"/>
      <c r="G12" s="2"/>
      <c r="H12" s="37">
        <f t="shared" si="1"/>
        <v>102461.73999999999</v>
      </c>
      <c r="I12" s="42"/>
      <c r="J12" s="42"/>
      <c r="K12" s="42"/>
    </row>
    <row r="13" spans="1:11" ht="15.75" x14ac:dyDescent="0.25">
      <c r="A13" s="11" t="s">
        <v>69</v>
      </c>
      <c r="B13" s="38">
        <v>5202.7</v>
      </c>
      <c r="C13" s="38">
        <v>5592.9</v>
      </c>
      <c r="D13" s="38">
        <v>6725.8</v>
      </c>
      <c r="E13" s="2"/>
      <c r="F13" s="2"/>
      <c r="G13" s="2"/>
      <c r="H13" s="37">
        <f t="shared" si="1"/>
        <v>17521.399999999998</v>
      </c>
      <c r="I13" s="42"/>
      <c r="J13" s="42"/>
      <c r="K13" s="42"/>
    </row>
    <row r="14" spans="1:11" ht="15.75" x14ac:dyDescent="0.25">
      <c r="A14" s="11" t="s">
        <v>61</v>
      </c>
      <c r="B14" s="38">
        <v>33055.800000000003</v>
      </c>
      <c r="C14" s="38">
        <f>15939.8+5702.5</f>
        <v>21642.3</v>
      </c>
      <c r="D14" s="38">
        <f>19849.8+146.3</f>
        <v>19996.099999999999</v>
      </c>
      <c r="E14" s="2"/>
      <c r="F14" s="2"/>
      <c r="G14" s="2"/>
      <c r="H14" s="37">
        <f t="shared" si="1"/>
        <v>74694.200000000012</v>
      </c>
      <c r="I14" s="42"/>
      <c r="J14" s="42"/>
      <c r="K14" s="42"/>
    </row>
    <row r="15" spans="1:11" ht="15.75" x14ac:dyDescent="0.25">
      <c r="A15" s="11" t="s">
        <v>62</v>
      </c>
      <c r="B15" s="38">
        <v>4250.9399999999996</v>
      </c>
      <c r="C15" s="38">
        <v>3026.1</v>
      </c>
      <c r="D15" s="38">
        <v>2969.1</v>
      </c>
      <c r="E15" s="2"/>
      <c r="F15" s="2"/>
      <c r="G15" s="2"/>
      <c r="H15" s="37">
        <f t="shared" si="1"/>
        <v>10246.14</v>
      </c>
      <c r="I15" s="42"/>
      <c r="J15" s="42"/>
      <c r="K15" s="42"/>
    </row>
    <row r="16" spans="1:11" ht="15.75" x14ac:dyDescent="0.25">
      <c r="A16" s="6" t="s">
        <v>138</v>
      </c>
      <c r="B16" s="38"/>
      <c r="C16" s="38"/>
      <c r="D16" s="38"/>
      <c r="E16" s="2"/>
      <c r="F16" s="2"/>
      <c r="G16" s="2"/>
      <c r="H16" s="37">
        <f t="shared" si="1"/>
        <v>0</v>
      </c>
      <c r="I16" s="42"/>
      <c r="J16" s="42"/>
      <c r="K16" s="42"/>
    </row>
    <row r="17" spans="1:11" ht="31.5" x14ac:dyDescent="0.25">
      <c r="A17" s="15" t="s">
        <v>139</v>
      </c>
      <c r="B17" s="38"/>
      <c r="C17" s="38"/>
      <c r="D17" s="38"/>
      <c r="E17" s="2"/>
      <c r="F17" s="2"/>
      <c r="G17" s="2"/>
      <c r="H17" s="37">
        <f t="shared" si="1"/>
        <v>0</v>
      </c>
    </row>
    <row r="18" spans="1:11" ht="15.75" x14ac:dyDescent="0.25">
      <c r="A18" s="6" t="s">
        <v>112</v>
      </c>
      <c r="B18" s="38">
        <f>B21</f>
        <v>19326.900000000001</v>
      </c>
      <c r="C18" s="38">
        <f>C21</f>
        <v>19326.900000000001</v>
      </c>
      <c r="D18" s="38">
        <f>D21</f>
        <v>19326.900000000001</v>
      </c>
      <c r="E18" s="47">
        <f t="shared" ref="E18:G18" si="5">E21</f>
        <v>19326.900000000001</v>
      </c>
      <c r="F18" s="47">
        <f t="shared" si="5"/>
        <v>19326.900000000001</v>
      </c>
      <c r="G18" s="47">
        <f t="shared" si="5"/>
        <v>19326.900000000001</v>
      </c>
      <c r="H18" s="37">
        <f t="shared" si="1"/>
        <v>115961.4</v>
      </c>
    </row>
    <row r="19" spans="1:11" ht="15.75" x14ac:dyDescent="0.25">
      <c r="A19" s="11" t="s">
        <v>69</v>
      </c>
      <c r="B19" s="38"/>
      <c r="C19" s="38"/>
      <c r="D19" s="38"/>
      <c r="E19" s="46"/>
      <c r="F19" s="46"/>
      <c r="G19" s="46"/>
      <c r="H19" s="37">
        <f t="shared" si="1"/>
        <v>0</v>
      </c>
    </row>
    <row r="20" spans="1:11" ht="15.75" x14ac:dyDescent="0.25">
      <c r="A20" s="11" t="s">
        <v>61</v>
      </c>
      <c r="B20" s="38"/>
      <c r="C20" s="38"/>
      <c r="D20" s="38"/>
      <c r="E20" s="46"/>
      <c r="F20" s="46"/>
      <c r="G20" s="46"/>
      <c r="H20" s="37">
        <f t="shared" si="1"/>
        <v>0</v>
      </c>
    </row>
    <row r="21" spans="1:11" ht="15.75" x14ac:dyDescent="0.25">
      <c r="A21" s="11" t="s">
        <v>62</v>
      </c>
      <c r="B21" s="38">
        <v>19326.900000000001</v>
      </c>
      <c r="C21" s="38">
        <v>19326.900000000001</v>
      </c>
      <c r="D21" s="38">
        <v>19326.900000000001</v>
      </c>
      <c r="E21" s="46">
        <v>19326.900000000001</v>
      </c>
      <c r="F21" s="46">
        <v>19326.900000000001</v>
      </c>
      <c r="G21" s="46">
        <v>19326.900000000001</v>
      </c>
      <c r="H21" s="37">
        <f t="shared" si="1"/>
        <v>115961.4</v>
      </c>
    </row>
    <row r="22" spans="1:11" ht="15.75" x14ac:dyDescent="0.25">
      <c r="A22" s="6" t="s">
        <v>140</v>
      </c>
      <c r="B22" s="38"/>
      <c r="C22" s="38"/>
      <c r="D22" s="38"/>
      <c r="E22" s="2"/>
      <c r="F22" s="2"/>
      <c r="G22" s="2"/>
      <c r="H22" s="37">
        <f t="shared" si="1"/>
        <v>0</v>
      </c>
    </row>
    <row r="23" spans="1:11" ht="30.75" customHeight="1" x14ac:dyDescent="0.25">
      <c r="A23" s="15" t="s">
        <v>141</v>
      </c>
      <c r="B23" s="38"/>
      <c r="C23" s="38"/>
      <c r="D23" s="38"/>
      <c r="E23" s="2"/>
      <c r="F23" s="2"/>
      <c r="G23" s="2"/>
      <c r="H23" s="37">
        <f t="shared" si="1"/>
        <v>0</v>
      </c>
    </row>
    <row r="24" spans="1:11" ht="17.25" customHeight="1" x14ac:dyDescent="0.25">
      <c r="A24" s="6" t="s">
        <v>142</v>
      </c>
      <c r="B24" s="38">
        <f>B25+B26+B27</f>
        <v>195785.53333999999</v>
      </c>
      <c r="C24" s="38">
        <f>C25+C26+C27</f>
        <v>189182.22223000001</v>
      </c>
      <c r="D24" s="38">
        <f>D25+D26+D27</f>
        <v>183988.55556000001</v>
      </c>
      <c r="E24" s="2"/>
      <c r="F24" s="2"/>
      <c r="G24" s="2"/>
      <c r="H24" s="37">
        <f t="shared" si="1"/>
        <v>568956.31113000005</v>
      </c>
    </row>
    <row r="25" spans="1:11" ht="18.75" customHeight="1" x14ac:dyDescent="0.25">
      <c r="A25" s="11" t="s">
        <v>69</v>
      </c>
      <c r="B25" s="38">
        <v>0</v>
      </c>
      <c r="C25" s="38">
        <v>0</v>
      </c>
      <c r="D25" s="38">
        <v>0</v>
      </c>
      <c r="E25" s="2"/>
      <c r="F25" s="2"/>
      <c r="G25" s="2"/>
      <c r="H25" s="37">
        <f t="shared" si="1"/>
        <v>0</v>
      </c>
    </row>
    <row r="26" spans="1:11" ht="15" customHeight="1" x14ac:dyDescent="0.25">
      <c r="A26" s="11" t="s">
        <v>61</v>
      </c>
      <c r="B26" s="38">
        <v>174552.6</v>
      </c>
      <c r="C26" s="38">
        <v>170264</v>
      </c>
      <c r="D26" s="38">
        <v>165589.70000000001</v>
      </c>
      <c r="E26" s="2"/>
      <c r="F26" s="2"/>
      <c r="G26" s="2"/>
      <c r="H26" s="37">
        <f t="shared" si="1"/>
        <v>510406.3</v>
      </c>
    </row>
    <row r="27" spans="1:11" ht="19.5" customHeight="1" x14ac:dyDescent="0.25">
      <c r="A27" s="11" t="s">
        <v>62</v>
      </c>
      <c r="B27" s="38">
        <f>19394.73334+1799.1+39.1</f>
        <v>21232.933339999996</v>
      </c>
      <c r="C27" s="38">
        <v>18918.222229999999</v>
      </c>
      <c r="D27" s="38">
        <v>18398.85556</v>
      </c>
      <c r="E27" s="38"/>
      <c r="F27" s="38"/>
      <c r="G27" s="38"/>
      <c r="H27" s="37">
        <f t="shared" si="1"/>
        <v>58550.011129999999</v>
      </c>
      <c r="I27" s="89"/>
      <c r="J27" s="90"/>
      <c r="K27" s="90"/>
    </row>
    <row r="28" spans="1:11" ht="21" customHeight="1" x14ac:dyDescent="0.25">
      <c r="A28" s="6" t="s">
        <v>132</v>
      </c>
      <c r="B28" s="38"/>
      <c r="C28" s="38"/>
      <c r="D28" s="38"/>
      <c r="E28" s="2"/>
      <c r="F28" s="2"/>
      <c r="G28" s="2"/>
      <c r="H28" s="37">
        <f t="shared" si="1"/>
        <v>0</v>
      </c>
      <c r="I28" s="42"/>
      <c r="J28" s="42"/>
      <c r="K28" s="42"/>
    </row>
    <row r="29" spans="1:11" ht="29.25" x14ac:dyDescent="0.25">
      <c r="A29" s="16" t="s">
        <v>143</v>
      </c>
      <c r="B29" s="38"/>
      <c r="C29" s="38"/>
      <c r="D29" s="38"/>
      <c r="E29" s="2"/>
      <c r="F29" s="2"/>
      <c r="G29" s="2"/>
      <c r="H29" s="37">
        <f t="shared" si="1"/>
        <v>0</v>
      </c>
      <c r="I29" s="42"/>
      <c r="J29" s="42"/>
      <c r="K29" s="42"/>
    </row>
    <row r="30" spans="1:11" ht="15.75" x14ac:dyDescent="0.25">
      <c r="A30" s="6" t="s">
        <v>144</v>
      </c>
      <c r="B30" s="38">
        <f>B31+B32+B33</f>
        <v>106525.23</v>
      </c>
      <c r="C30" s="38">
        <f>C31+C32+C33</f>
        <v>110110.2</v>
      </c>
      <c r="D30" s="38">
        <f>D31+D32+D33</f>
        <v>118545.8</v>
      </c>
      <c r="E30" s="38">
        <f t="shared" ref="E30:G30" si="6">E31+E32+E33</f>
        <v>118545.8</v>
      </c>
      <c r="F30" s="38">
        <f t="shared" si="6"/>
        <v>118545.8</v>
      </c>
      <c r="G30" s="38">
        <f t="shared" si="6"/>
        <v>118545.8</v>
      </c>
      <c r="H30" s="37">
        <f t="shared" si="1"/>
        <v>690818.63</v>
      </c>
      <c r="I30" s="42"/>
      <c r="J30" s="42"/>
      <c r="K30" s="42"/>
    </row>
    <row r="31" spans="1:11" ht="15.75" x14ac:dyDescent="0.25">
      <c r="A31" s="11" t="s">
        <v>69</v>
      </c>
      <c r="B31" s="38">
        <v>0</v>
      </c>
      <c r="C31" s="38">
        <v>0</v>
      </c>
      <c r="D31" s="38">
        <v>0</v>
      </c>
      <c r="E31" s="2"/>
      <c r="F31" s="2"/>
      <c r="G31" s="2"/>
      <c r="H31" s="37">
        <f t="shared" si="1"/>
        <v>0</v>
      </c>
      <c r="I31" s="42"/>
      <c r="J31" s="42"/>
      <c r="K31" s="42"/>
    </row>
    <row r="32" spans="1:11" ht="15.75" x14ac:dyDescent="0.25">
      <c r="A32" s="11" t="s">
        <v>61</v>
      </c>
      <c r="B32" s="38">
        <f>52260.2+27497+2.6+576.9+9820.7</f>
        <v>90157.4</v>
      </c>
      <c r="C32" s="38">
        <f>55145.5+28227.7+2.6+10025.4</f>
        <v>93401.2</v>
      </c>
      <c r="D32" s="38">
        <f>57902.8+29018+2.6+11858.4</f>
        <v>98781.8</v>
      </c>
      <c r="E32" s="2">
        <v>98781.8</v>
      </c>
      <c r="F32" s="2">
        <v>98781.8</v>
      </c>
      <c r="G32" s="2">
        <v>98781.8</v>
      </c>
      <c r="H32" s="37">
        <f t="shared" si="1"/>
        <v>578685.79999999993</v>
      </c>
      <c r="I32" s="42"/>
      <c r="J32" s="42"/>
      <c r="K32" s="42"/>
    </row>
    <row r="33" spans="1:8" ht="15.75" x14ac:dyDescent="0.25">
      <c r="A33" s="11" t="s">
        <v>62</v>
      </c>
      <c r="B33" s="38">
        <f>9820.7+6547.13</f>
        <v>16367.830000000002</v>
      </c>
      <c r="C33" s="38">
        <f>6683.6+10025.4</f>
        <v>16709</v>
      </c>
      <c r="D33" s="38">
        <f>11858.4+7905.6</f>
        <v>19764</v>
      </c>
      <c r="E33" s="2">
        <v>19764</v>
      </c>
      <c r="F33" s="2">
        <v>19764</v>
      </c>
      <c r="G33" s="2">
        <v>19764</v>
      </c>
      <c r="H33" s="37">
        <f t="shared" si="1"/>
        <v>112132.83</v>
      </c>
    </row>
    <row r="34" spans="1:8" ht="15.75" x14ac:dyDescent="0.25">
      <c r="A34" s="6" t="s">
        <v>135</v>
      </c>
      <c r="B34" s="38">
        <v>0</v>
      </c>
      <c r="C34" s="38">
        <v>0</v>
      </c>
      <c r="D34" s="38">
        <v>0</v>
      </c>
      <c r="E34" s="2"/>
      <c r="F34" s="2"/>
      <c r="G34" s="2"/>
      <c r="H34" s="37">
        <f t="shared" si="1"/>
        <v>0</v>
      </c>
    </row>
    <row r="35" spans="1:8" ht="57.75" x14ac:dyDescent="0.25">
      <c r="A35" s="16" t="s">
        <v>145</v>
      </c>
      <c r="B35" s="38"/>
      <c r="C35" s="38"/>
      <c r="D35" s="38"/>
      <c r="E35" s="2"/>
      <c r="F35" s="2"/>
      <c r="G35" s="2"/>
      <c r="H35" s="37">
        <f t="shared" si="1"/>
        <v>0</v>
      </c>
    </row>
    <row r="36" spans="1:8" ht="20.25" customHeight="1" x14ac:dyDescent="0.25">
      <c r="A36" s="6" t="s">
        <v>113</v>
      </c>
      <c r="B36" s="38">
        <f>B37+B38+B39</f>
        <v>41693.277780000004</v>
      </c>
      <c r="C36" s="38">
        <f>C37+C38+C39</f>
        <v>39211.444440000007</v>
      </c>
      <c r="D36" s="38">
        <f>D37+D38+D39</f>
        <v>42740.444439999999</v>
      </c>
      <c r="E36" s="2">
        <v>0</v>
      </c>
      <c r="F36" s="2">
        <v>0</v>
      </c>
      <c r="G36" s="2">
        <v>0</v>
      </c>
      <c r="H36" s="37">
        <f t="shared" si="1"/>
        <v>123645.16666000002</v>
      </c>
    </row>
    <row r="37" spans="1:8" ht="26.25" customHeight="1" x14ac:dyDescent="0.25">
      <c r="A37" s="11" t="s">
        <v>69</v>
      </c>
      <c r="B37" s="38"/>
      <c r="C37" s="38"/>
      <c r="D37" s="38"/>
      <c r="E37" s="2"/>
      <c r="F37" s="2"/>
      <c r="G37" s="2"/>
      <c r="H37" s="37">
        <f t="shared" si="1"/>
        <v>0</v>
      </c>
    </row>
    <row r="38" spans="1:8" ht="21" customHeight="1" x14ac:dyDescent="0.25">
      <c r="A38" s="11" t="s">
        <v>61</v>
      </c>
      <c r="B38" s="38">
        <v>32376.400000000001</v>
      </c>
      <c r="C38" s="38">
        <v>35290.300000000003</v>
      </c>
      <c r="D38" s="38">
        <v>38466.400000000001</v>
      </c>
      <c r="E38" s="2"/>
      <c r="F38" s="2"/>
      <c r="G38" s="2"/>
      <c r="H38" s="37">
        <f t="shared" si="1"/>
        <v>106133.1</v>
      </c>
    </row>
    <row r="39" spans="1:8" ht="15.75" x14ac:dyDescent="0.25">
      <c r="A39" s="11" t="s">
        <v>62</v>
      </c>
      <c r="B39" s="38">
        <f>3597.37778+3965.7+1753.8</f>
        <v>9316.8777799999989</v>
      </c>
      <c r="C39" s="38">
        <v>3921.14444</v>
      </c>
      <c r="D39" s="38">
        <v>4274.0444399999997</v>
      </c>
      <c r="E39" s="2"/>
      <c r="F39" s="2"/>
      <c r="G39" s="2"/>
      <c r="H39" s="37">
        <f t="shared" si="1"/>
        <v>17512.066659999997</v>
      </c>
    </row>
    <row r="40" spans="1:8" ht="15.75" x14ac:dyDescent="0.25">
      <c r="A40" s="6" t="s">
        <v>114</v>
      </c>
      <c r="B40" s="38"/>
      <c r="C40" s="38"/>
      <c r="D40" s="38"/>
      <c r="E40" s="2"/>
      <c r="F40" s="2"/>
      <c r="G40" s="2"/>
      <c r="H40" s="37">
        <f t="shared" si="1"/>
        <v>0</v>
      </c>
    </row>
  </sheetData>
  <mergeCells count="4">
    <mergeCell ref="B2:H2"/>
    <mergeCell ref="A2:A3"/>
    <mergeCell ref="A1:H1"/>
    <mergeCell ref="I27:K2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0" zoomScaleNormal="100" workbookViewId="0">
      <selection activeCell="D12" sqref="D12:F17"/>
    </sheetView>
  </sheetViews>
  <sheetFormatPr defaultRowHeight="15" x14ac:dyDescent="0.25"/>
  <cols>
    <col min="1" max="1" width="5.85546875" style="17" customWidth="1"/>
    <col min="2" max="2" width="19.5703125" style="17" customWidth="1"/>
    <col min="3" max="3" width="26.140625" style="17" customWidth="1"/>
    <col min="4" max="7" width="9.140625" style="17"/>
    <col min="8" max="8" width="27.7109375" style="17" customWidth="1"/>
    <col min="9" max="13" width="9.140625" style="17"/>
    <col min="14" max="14" width="14" style="17" customWidth="1"/>
    <col min="15" max="16384" width="9.140625" style="17"/>
  </cols>
  <sheetData>
    <row r="1" spans="1:16" ht="114" customHeight="1" x14ac:dyDescent="0.25">
      <c r="A1" s="92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ht="255" customHeight="1" x14ac:dyDescent="0.25">
      <c r="A2" s="94" t="s">
        <v>11</v>
      </c>
      <c r="B2" s="95" t="s">
        <v>46</v>
      </c>
      <c r="C2" s="95" t="s">
        <v>47</v>
      </c>
      <c r="D2" s="95" t="s">
        <v>48</v>
      </c>
      <c r="E2" s="95" t="s">
        <v>49</v>
      </c>
      <c r="F2" s="95" t="s">
        <v>50</v>
      </c>
      <c r="G2" s="95" t="s">
        <v>51</v>
      </c>
      <c r="H2" s="95" t="s">
        <v>52</v>
      </c>
      <c r="I2" s="95" t="s">
        <v>53</v>
      </c>
      <c r="J2" s="95"/>
      <c r="K2" s="95"/>
      <c r="L2" s="95"/>
      <c r="M2" s="95"/>
      <c r="N2" s="95"/>
      <c r="O2" s="95" t="s">
        <v>54</v>
      </c>
      <c r="P2" s="100" t="s">
        <v>55</v>
      </c>
    </row>
    <row r="3" spans="1:16" ht="90" x14ac:dyDescent="0.25">
      <c r="A3" s="94"/>
      <c r="B3" s="95"/>
      <c r="C3" s="95"/>
      <c r="D3" s="95"/>
      <c r="E3" s="95"/>
      <c r="F3" s="95"/>
      <c r="G3" s="95"/>
      <c r="H3" s="95"/>
      <c r="I3" s="18" t="s">
        <v>103</v>
      </c>
      <c r="J3" s="18" t="s">
        <v>105</v>
      </c>
      <c r="K3" s="18" t="s">
        <v>107</v>
      </c>
      <c r="L3" s="18" t="s">
        <v>106</v>
      </c>
      <c r="M3" s="18" t="s">
        <v>108</v>
      </c>
      <c r="N3" s="1" t="s">
        <v>56</v>
      </c>
      <c r="O3" s="95"/>
      <c r="P3" s="100"/>
    </row>
    <row r="4" spans="1:16" x14ac:dyDescent="0.25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  <c r="H4" s="19">
        <v>8</v>
      </c>
      <c r="I4" s="19">
        <v>9</v>
      </c>
      <c r="J4" s="19">
        <v>10</v>
      </c>
      <c r="K4" s="19">
        <v>11</v>
      </c>
      <c r="L4" s="19">
        <v>12</v>
      </c>
      <c r="M4" s="19">
        <v>13</v>
      </c>
      <c r="N4" s="19">
        <v>14</v>
      </c>
      <c r="O4" s="19">
        <v>15</v>
      </c>
      <c r="P4" s="2">
        <v>16</v>
      </c>
    </row>
    <row r="5" spans="1:16" x14ac:dyDescent="0.25">
      <c r="A5" s="101" t="s">
        <v>57</v>
      </c>
      <c r="B5" s="102"/>
      <c r="C5" s="102"/>
      <c r="D5" s="102"/>
      <c r="E5" s="102"/>
      <c r="F5" s="102"/>
      <c r="G5" s="103"/>
      <c r="H5" s="3" t="s">
        <v>58</v>
      </c>
      <c r="I5" s="2"/>
      <c r="J5" s="2"/>
      <c r="K5" s="2"/>
      <c r="L5" s="2"/>
      <c r="M5" s="2"/>
      <c r="N5" s="2"/>
      <c r="O5" s="2"/>
      <c r="P5" s="2"/>
    </row>
    <row r="6" spans="1:16" ht="33.75" customHeight="1" x14ac:dyDescent="0.25">
      <c r="A6" s="104"/>
      <c r="B6" s="105"/>
      <c r="C6" s="105"/>
      <c r="D6" s="105"/>
      <c r="E6" s="105"/>
      <c r="F6" s="105"/>
      <c r="G6" s="106"/>
      <c r="H6" s="20" t="s">
        <v>59</v>
      </c>
      <c r="I6" s="2"/>
      <c r="J6" s="2"/>
      <c r="K6" s="2"/>
      <c r="L6" s="2"/>
      <c r="M6" s="2"/>
      <c r="N6" s="2"/>
      <c r="O6" s="2"/>
      <c r="P6" s="2"/>
    </row>
    <row r="7" spans="1:16" ht="60" customHeight="1" x14ac:dyDescent="0.25">
      <c r="A7" s="104"/>
      <c r="B7" s="105"/>
      <c r="C7" s="105"/>
      <c r="D7" s="105"/>
      <c r="E7" s="105"/>
      <c r="F7" s="105"/>
      <c r="G7" s="106"/>
      <c r="H7" s="21" t="s">
        <v>60</v>
      </c>
      <c r="I7" s="2"/>
      <c r="J7" s="2"/>
      <c r="K7" s="2"/>
      <c r="L7" s="2"/>
      <c r="M7" s="2"/>
      <c r="N7" s="2"/>
      <c r="O7" s="2"/>
      <c r="P7" s="2"/>
    </row>
    <row r="8" spans="1:16" ht="61.5" customHeight="1" x14ac:dyDescent="0.25">
      <c r="A8" s="104"/>
      <c r="B8" s="105"/>
      <c r="C8" s="105"/>
      <c r="D8" s="105"/>
      <c r="E8" s="105"/>
      <c r="F8" s="105"/>
      <c r="G8" s="106"/>
      <c r="H8" s="21" t="s">
        <v>61</v>
      </c>
      <c r="I8" s="2"/>
      <c r="J8" s="2"/>
      <c r="K8" s="2"/>
      <c r="L8" s="2"/>
      <c r="M8" s="2"/>
      <c r="N8" s="2"/>
      <c r="O8" s="2"/>
      <c r="P8" s="2"/>
    </row>
    <row r="9" spans="1:16" x14ac:dyDescent="0.25">
      <c r="A9" s="104"/>
      <c r="B9" s="105"/>
      <c r="C9" s="105"/>
      <c r="D9" s="105"/>
      <c r="E9" s="105"/>
      <c r="F9" s="105"/>
      <c r="G9" s="106"/>
      <c r="H9" s="22" t="s">
        <v>62</v>
      </c>
      <c r="I9" s="2"/>
      <c r="J9" s="2"/>
      <c r="K9" s="2"/>
      <c r="L9" s="2"/>
      <c r="M9" s="2"/>
      <c r="N9" s="2"/>
      <c r="O9" s="2"/>
      <c r="P9" s="2"/>
    </row>
    <row r="10" spans="1:16" ht="15" customHeight="1" x14ac:dyDescent="0.25">
      <c r="A10" s="107"/>
      <c r="B10" s="108"/>
      <c r="C10" s="108"/>
      <c r="D10" s="108"/>
      <c r="E10" s="108"/>
      <c r="F10" s="108"/>
      <c r="G10" s="109"/>
      <c r="H10" s="3" t="s">
        <v>63</v>
      </c>
      <c r="I10" s="2"/>
      <c r="J10" s="2"/>
      <c r="K10" s="2"/>
      <c r="L10" s="2"/>
      <c r="M10" s="2"/>
      <c r="N10" s="2"/>
      <c r="O10" s="2"/>
      <c r="P10" s="2"/>
    </row>
    <row r="11" spans="1:16" ht="27" customHeight="1" x14ac:dyDescent="0.25">
      <c r="A11" s="110" t="s">
        <v>64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2"/>
    </row>
    <row r="12" spans="1:16" ht="24" customHeight="1" x14ac:dyDescent="0.25">
      <c r="A12" s="94">
        <v>1</v>
      </c>
      <c r="B12" s="95" t="s">
        <v>65</v>
      </c>
      <c r="C12" s="95" t="s">
        <v>66</v>
      </c>
      <c r="D12" s="95" t="s">
        <v>67</v>
      </c>
      <c r="E12" s="95" t="s">
        <v>71</v>
      </c>
      <c r="F12" s="94">
        <v>207784.5</v>
      </c>
      <c r="G12" s="94">
        <v>123116.6</v>
      </c>
      <c r="H12" s="23" t="s">
        <v>58</v>
      </c>
      <c r="I12" s="2">
        <f>I13+I16</f>
        <v>123116.6</v>
      </c>
      <c r="J12" s="2"/>
      <c r="K12" s="2"/>
      <c r="L12" s="2"/>
      <c r="M12" s="2"/>
      <c r="N12" s="2"/>
      <c r="O12" s="2"/>
      <c r="P12" s="2"/>
    </row>
    <row r="13" spans="1:16" ht="29.25" customHeight="1" x14ac:dyDescent="0.25">
      <c r="A13" s="94"/>
      <c r="B13" s="95"/>
      <c r="C13" s="95"/>
      <c r="D13" s="95"/>
      <c r="E13" s="95"/>
      <c r="F13" s="94"/>
      <c r="G13" s="94"/>
      <c r="H13" s="24" t="s">
        <v>59</v>
      </c>
      <c r="I13" s="2">
        <f>I15</f>
        <v>98493.2</v>
      </c>
      <c r="J13" s="2"/>
      <c r="K13" s="2"/>
      <c r="L13" s="2"/>
      <c r="M13" s="2"/>
      <c r="N13" s="2"/>
      <c r="O13" s="2"/>
      <c r="P13" s="2"/>
    </row>
    <row r="14" spans="1:16" ht="60" x14ac:dyDescent="0.25">
      <c r="A14" s="94"/>
      <c r="B14" s="95"/>
      <c r="C14" s="95"/>
      <c r="D14" s="95"/>
      <c r="E14" s="95"/>
      <c r="F14" s="94"/>
      <c r="G14" s="94"/>
      <c r="H14" s="25" t="s">
        <v>69</v>
      </c>
      <c r="I14" s="2">
        <v>0</v>
      </c>
      <c r="J14" s="2"/>
      <c r="K14" s="2"/>
      <c r="L14" s="2"/>
      <c r="M14" s="2"/>
      <c r="N14" s="2"/>
      <c r="O14" s="2"/>
      <c r="P14" s="2"/>
    </row>
    <row r="15" spans="1:16" ht="60" x14ac:dyDescent="0.25">
      <c r="A15" s="94"/>
      <c r="B15" s="95"/>
      <c r="C15" s="95"/>
      <c r="D15" s="95"/>
      <c r="E15" s="95"/>
      <c r="F15" s="94"/>
      <c r="G15" s="94"/>
      <c r="H15" s="25" t="s">
        <v>61</v>
      </c>
      <c r="I15" s="2">
        <v>98493.2</v>
      </c>
      <c r="J15" s="2"/>
      <c r="K15" s="2"/>
      <c r="L15" s="2"/>
      <c r="M15" s="2"/>
      <c r="N15" s="2"/>
      <c r="O15" s="2"/>
      <c r="P15" s="2"/>
    </row>
    <row r="16" spans="1:16" x14ac:dyDescent="0.25">
      <c r="A16" s="94"/>
      <c r="B16" s="95"/>
      <c r="C16" s="95"/>
      <c r="D16" s="95"/>
      <c r="E16" s="95"/>
      <c r="F16" s="94"/>
      <c r="G16" s="94"/>
      <c r="H16" s="26" t="s">
        <v>62</v>
      </c>
      <c r="I16" s="2">
        <v>24623.4</v>
      </c>
      <c r="J16" s="2"/>
      <c r="K16" s="2"/>
      <c r="L16" s="2"/>
      <c r="M16" s="2"/>
      <c r="N16" s="2"/>
      <c r="O16" s="2"/>
      <c r="P16" s="2"/>
    </row>
    <row r="17" spans="1:16" x14ac:dyDescent="0.25">
      <c r="A17" s="94"/>
      <c r="B17" s="95"/>
      <c r="C17" s="95"/>
      <c r="D17" s="95"/>
      <c r="E17" s="95"/>
      <c r="F17" s="94"/>
      <c r="G17" s="94"/>
      <c r="H17" s="27" t="s">
        <v>63</v>
      </c>
      <c r="I17" s="28"/>
      <c r="J17" s="28"/>
      <c r="K17" s="28"/>
      <c r="L17" s="28"/>
      <c r="M17" s="28"/>
      <c r="N17" s="28"/>
      <c r="O17" s="28"/>
      <c r="P17" s="29"/>
    </row>
    <row r="18" spans="1:16" x14ac:dyDescent="0.25">
      <c r="A18" s="97" t="s">
        <v>72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9"/>
    </row>
    <row r="19" spans="1:16" ht="16.5" customHeight="1" x14ac:dyDescent="0.25">
      <c r="A19" s="91">
        <v>1</v>
      </c>
      <c r="B19" s="96" t="s">
        <v>65</v>
      </c>
      <c r="C19" s="96" t="s">
        <v>73</v>
      </c>
      <c r="D19" s="96" t="s">
        <v>74</v>
      </c>
      <c r="E19" s="96" t="s">
        <v>75</v>
      </c>
      <c r="F19" s="91">
        <v>651404.9</v>
      </c>
      <c r="G19" s="91">
        <v>651404.9</v>
      </c>
      <c r="H19" s="3" t="s">
        <v>58</v>
      </c>
      <c r="I19" s="2">
        <v>0</v>
      </c>
      <c r="J19" s="2"/>
      <c r="K19" s="2"/>
      <c r="L19" s="2"/>
      <c r="M19" s="2"/>
      <c r="N19" s="2"/>
      <c r="O19" s="2"/>
      <c r="P19" s="2"/>
    </row>
    <row r="20" spans="1:16" ht="30" x14ac:dyDescent="0.25">
      <c r="A20" s="91"/>
      <c r="B20" s="96"/>
      <c r="C20" s="96"/>
      <c r="D20" s="96"/>
      <c r="E20" s="96"/>
      <c r="F20" s="91"/>
      <c r="G20" s="91"/>
      <c r="H20" s="20" t="s">
        <v>68</v>
      </c>
      <c r="I20" s="2">
        <v>0</v>
      </c>
      <c r="J20" s="2"/>
      <c r="K20" s="2"/>
      <c r="L20" s="2"/>
      <c r="M20" s="2"/>
      <c r="N20" s="2"/>
      <c r="O20" s="2"/>
      <c r="P20" s="2"/>
    </row>
    <row r="21" spans="1:16" ht="60" x14ac:dyDescent="0.25">
      <c r="A21" s="91"/>
      <c r="B21" s="96"/>
      <c r="C21" s="96"/>
      <c r="D21" s="96"/>
      <c r="E21" s="96"/>
      <c r="F21" s="91"/>
      <c r="G21" s="91"/>
      <c r="H21" s="21" t="s">
        <v>69</v>
      </c>
      <c r="I21" s="2">
        <v>0</v>
      </c>
      <c r="J21" s="2"/>
      <c r="K21" s="2"/>
      <c r="L21" s="2"/>
      <c r="M21" s="2"/>
      <c r="N21" s="2"/>
      <c r="O21" s="2"/>
      <c r="P21" s="2"/>
    </row>
    <row r="22" spans="1:16" x14ac:dyDescent="0.25">
      <c r="A22" s="91"/>
      <c r="B22" s="96"/>
      <c r="C22" s="96"/>
      <c r="D22" s="96"/>
      <c r="E22" s="96"/>
      <c r="F22" s="91"/>
      <c r="G22" s="91"/>
      <c r="H22" s="21" t="s">
        <v>62</v>
      </c>
      <c r="I22" s="2">
        <v>0</v>
      </c>
      <c r="J22" s="2"/>
      <c r="K22" s="2"/>
      <c r="L22" s="2"/>
      <c r="M22" s="2"/>
      <c r="N22" s="2"/>
      <c r="O22" s="2"/>
      <c r="P22" s="2"/>
    </row>
    <row r="23" spans="1:16" x14ac:dyDescent="0.25">
      <c r="A23" s="91"/>
      <c r="B23" s="96"/>
      <c r="C23" s="96"/>
      <c r="D23" s="96"/>
      <c r="E23" s="96"/>
      <c r="F23" s="91"/>
      <c r="G23" s="91"/>
      <c r="H23" s="22" t="s">
        <v>70</v>
      </c>
      <c r="I23" s="2">
        <v>0</v>
      </c>
      <c r="J23" s="2"/>
      <c r="K23" s="2"/>
      <c r="L23" s="2"/>
      <c r="M23" s="2"/>
      <c r="N23" s="2"/>
      <c r="O23" s="2"/>
      <c r="P23" s="2"/>
    </row>
  </sheetData>
  <mergeCells count="29">
    <mergeCell ref="O2:O3"/>
    <mergeCell ref="P2:P3"/>
    <mergeCell ref="A5:G10"/>
    <mergeCell ref="A11:P11"/>
    <mergeCell ref="I2:N2"/>
    <mergeCell ref="A2:A3"/>
    <mergeCell ref="B2:B3"/>
    <mergeCell ref="C2:C3"/>
    <mergeCell ref="D2:D3"/>
    <mergeCell ref="E2:E3"/>
    <mergeCell ref="F2:F3"/>
    <mergeCell ref="G2:G3"/>
    <mergeCell ref="H2:H3"/>
    <mergeCell ref="A19:A23"/>
    <mergeCell ref="A1:P1"/>
    <mergeCell ref="G12:G17"/>
    <mergeCell ref="F12:F17"/>
    <mergeCell ref="E12:E17"/>
    <mergeCell ref="D12:D17"/>
    <mergeCell ref="C12:C17"/>
    <mergeCell ref="B12:B17"/>
    <mergeCell ref="A12:A17"/>
    <mergeCell ref="G19:G23"/>
    <mergeCell ref="F19:F23"/>
    <mergeCell ref="E19:E23"/>
    <mergeCell ref="D19:D23"/>
    <mergeCell ref="C19:C23"/>
    <mergeCell ref="B19:B23"/>
    <mergeCell ref="A18:P18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</vt:lpstr>
      <vt:lpstr>показатели мун прогр</vt:lpstr>
      <vt:lpstr>структура мун прогр</vt:lpstr>
      <vt:lpstr>фин обеспеч мп</vt:lpstr>
      <vt:lpstr>Перечень создаваемых объектов</vt:lpstr>
      <vt:lpstr>'фин обеспеч 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2024-11-29T11:42:36Z</dcterms:modified>
</cp:coreProperties>
</file>